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<sst xmlns="http://schemas.openxmlformats.org/spreadsheetml/2006/main" count="371" uniqueCount="125">
  <si>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</si>
  <si>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</si>
  <si>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</si>
  <si>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</si>
  <si>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</si>
  <si>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</si>
  <si>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</si>
  <si>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</si>
  <si>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7災　第26号</t>
  </si>
  <si>
    <t xml:space="preserve">　工事名</t>
  </si>
  <si>
    <t>宮野沢川河川災害復旧工事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</si>
  <si>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</si>
  <si>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</si>
  <si>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</si>
  <si>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</si>
  <si>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</si>
  <si>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</si>
  <si>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</si>
  <si>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</si>
  <si>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</si>
  <si>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</si>
  <si>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</si>
  <si>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24　m</t>
  </si>
  <si>
    <t>築堤･護岸</t>
  </si>
  <si>
    <t/>
  </si>
  <si>
    <t>式</t>
  </si>
  <si>
    <t>河川土工</t>
  </si>
  <si>
    <t>掘削工</t>
  </si>
  <si>
    <t>掘削</t>
  </si>
  <si>
    <t>土質:土砂,施工方法:上記以外(小規模),施工数量:小規模(標準)</t>
  </si>
  <si>
    <t>m3</t>
  </si>
  <si>
    <t>盛土工</t>
  </si>
  <si>
    <t>路体(築堤)盛土</t>
  </si>
  <si>
    <t>施工幅員:2.5m未満</t>
  </si>
  <si>
    <t>法面整形工</t>
  </si>
  <si>
    <t>法面整形(盛土部)</t>
  </si>
  <si>
    <t>法面締固め:有り,現場制約:無し</t>
  </si>
  <si>
    <t>m2</t>
  </si>
  <si>
    <t>残土処理工</t>
  </si>
  <si>
    <t>土砂等運搬</t>
  </si>
  <si>
    <t>土質:土砂(岩塊･玉石混り土含む)</t>
  </si>
  <si>
    <t>建設発生土受入費</t>
  </si>
  <si>
    <t>法覆護岸工</t>
  </si>
  <si>
    <t>作業土工</t>
  </si>
  <si>
    <t>床掘(河床等掘削)</t>
  </si>
  <si>
    <t>埋戻し</t>
  </si>
  <si>
    <t>土質:土砂</t>
  </si>
  <si>
    <t>河床埋戻</t>
  </si>
  <si>
    <t>ｺﾝｸﾘｰﾄﾌﾞﾛｯｸ(河川景観に配慮)張工</t>
  </si>
  <si>
    <t xml:space="preserve">現場打基礎ｺﾝｸﾘｰﾄ　</t>
  </si>
  <si>
    <t>土木(2)・港湾(5)高炉18-8-40、均しCo有</t>
  </si>
  <si>
    <t>m</t>
  </si>
  <si>
    <t>小口止工</t>
  </si>
  <si>
    <t>箇所</t>
  </si>
  <si>
    <t>平張ｺﾝｸﾘｰﾄﾌﾞﾛｯｸ工</t>
  </si>
  <si>
    <t>止水矢板工</t>
  </si>
  <si>
    <t xml:space="preserve">広幅鋼矢板　</t>
  </si>
  <si>
    <t>広幅鋼矢板形式:10H型、鋼矢板打込長:12m以下</t>
  </si>
  <si>
    <t>枚</t>
  </si>
  <si>
    <t>鋼矢板材料</t>
  </si>
  <si>
    <t>SYW295、10H型、12m/枚</t>
  </si>
  <si>
    <t>植生工</t>
  </si>
  <si>
    <t>張芝</t>
  </si>
  <si>
    <t>芝種類:張芝工,施工規模:100m2未満</t>
  </si>
  <si>
    <t>雑工</t>
  </si>
  <si>
    <t>雑工(すりつけ工)</t>
  </si>
  <si>
    <t>じゃかご</t>
  </si>
  <si>
    <t>仮設工</t>
  </si>
  <si>
    <t>工事用道路工</t>
  </si>
  <si>
    <t>工事用道路盛土</t>
  </si>
  <si>
    <t>施工幅員:4.0m以上</t>
  </si>
  <si>
    <t>工事用道路盛土撤去</t>
  </si>
  <si>
    <t>養生シート</t>
  </si>
  <si>
    <t xml:space="preserve">敷鉄板　</t>
  </si>
  <si>
    <t>1,524*6,096　40日</t>
  </si>
  <si>
    <t xml:space="preserve">敷鉄板　　</t>
  </si>
  <si>
    <t>1,524*3,048　40日</t>
  </si>
  <si>
    <t xml:space="preserve">工事用道路工　</t>
  </si>
  <si>
    <t>敷砂利</t>
  </si>
  <si>
    <t>土留･仮締切工</t>
  </si>
  <si>
    <t>素掘水路設置</t>
  </si>
  <si>
    <t>土のう　設置・撤去</t>
  </si>
  <si>
    <t>大型土のう:短期仮設1年対応</t>
  </si>
  <si>
    <t>袋</t>
  </si>
  <si>
    <t>廃プラスチック処分</t>
  </si>
  <si>
    <t>t</t>
  </si>
  <si>
    <t xml:space="preserve">現場発生品運搬　</t>
  </si>
  <si>
    <t>水替工</t>
  </si>
  <si>
    <t>ﾎﾟﾝﾌﾟ排水</t>
  </si>
  <si>
    <t>排水量:0以上120(m3/h)未満,全揚程:10m,排水方法:作業時排水</t>
  </si>
  <si>
    <t>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</si>
  <si>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</si>
  <si>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</si>
  <si>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</si>
  <si>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</si>
  <si>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</si>
  <si>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</si>
  <si>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</si>
  <si>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</si>
  <si>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重建設機械分解組立輸送費</t>
  </si>
  <si>
    <t>回</t>
  </si>
  <si>
    <t>仮設材運搬費</t>
  </si>
  <si>
    <t>役務費</t>
  </si>
  <si>
    <t>借地料</t>
  </si>
  <si>
    <t>営繕費</t>
  </si>
  <si>
    <t>快適ﾄｲﾚ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</si>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</sst>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G23+G53+G101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G26+G32+G38+G44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60.0</v>
      </c>
      <c r="G31" s="27"/>
      <c r="H31" s="29"/>
      <c r="J31" s="30"/>
      <c r="K31" s="31"/>
    </row>
    <row r="32" ht="15.0" customHeight="true">
      <c r="A32" s="14"/>
      <c r="B32" s="15"/>
      <c r="C32" s="15" t="s">
        <v>31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32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33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30</v>
      </c>
      <c r="F37" s="23" t="n">
        <v>1.0</v>
      </c>
      <c r="G37" s="27"/>
      <c r="H37" s="29"/>
      <c r="J37" s="30"/>
      <c r="K37" s="31"/>
    </row>
    <row r="38" ht="15.0" customHeight="true">
      <c r="A38" s="14"/>
      <c r="B38" s="15"/>
      <c r="C38" s="15" t="s">
        <v>34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35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 t="s">
        <v>36</v>
      </c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37</v>
      </c>
      <c r="F43" s="23" t="n">
        <v>30.0</v>
      </c>
      <c r="G43" s="27"/>
      <c r="H43" s="29"/>
      <c r="J43" s="30"/>
      <c r="K43" s="31"/>
    </row>
    <row r="44" ht="15.0" customHeight="true">
      <c r="A44" s="14"/>
      <c r="B44" s="15"/>
      <c r="C44" s="15" t="s">
        <v>38</v>
      </c>
      <c r="D44" s="16"/>
      <c r="E44" s="20"/>
      <c r="F44" s="22"/>
      <c r="G44" s="26">
        <f>G47+G50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39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40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30</v>
      </c>
      <c r="F49" s="23" t="n">
        <v>810.0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41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30</v>
      </c>
      <c r="F52" s="23" t="n">
        <v>810.0</v>
      </c>
      <c r="G52" s="27"/>
      <c r="H52" s="29"/>
      <c r="J52" s="30"/>
      <c r="K52" s="31"/>
    </row>
    <row r="53" ht="15.0" customHeight="true">
      <c r="A53" s="14"/>
      <c r="B53" s="15" t="s">
        <v>42</v>
      </c>
      <c r="C53" s="15"/>
      <c r="D53" s="16"/>
      <c r="E53" s="20"/>
      <c r="F53" s="22"/>
      <c r="G53" s="26">
        <f>G56+G68+G80+G89+G95</f>
      </c>
      <c r="H53" s="28" t="s">
        <v>24</v>
      </c>
      <c r="J53" s="30" t="n">
        <v>12.0</v>
      </c>
      <c r="K53" s="31" t="n">
        <v>2.0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 t="s">
        <v>43</v>
      </c>
      <c r="D56" s="16"/>
      <c r="E56" s="20"/>
      <c r="F56" s="22"/>
      <c r="G56" s="26">
        <f>G59+G62+G65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44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30</v>
      </c>
      <c r="F61" s="23" t="n">
        <v>30.0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45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 t="s">
        <v>46</v>
      </c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30</v>
      </c>
      <c r="F64" s="23" t="n">
        <v>20.0</v>
      </c>
      <c r="G64" s="27"/>
      <c r="H64" s="29"/>
      <c r="J64" s="30"/>
      <c r="K64" s="31"/>
    </row>
    <row r="65" ht="15.0" customHeight="true">
      <c r="A65" s="14"/>
      <c r="B65" s="15"/>
      <c r="C65" s="15"/>
      <c r="D65" s="16" t="s">
        <v>47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 t="s">
        <v>46</v>
      </c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30</v>
      </c>
      <c r="F67" s="23" t="n">
        <v>10.0</v>
      </c>
      <c r="G67" s="27"/>
      <c r="H67" s="29"/>
      <c r="J67" s="30"/>
      <c r="K67" s="31"/>
    </row>
    <row r="68" ht="15.0" customHeight="true">
      <c r="A68" s="14"/>
      <c r="B68" s="15"/>
      <c r="C68" s="15" t="s">
        <v>48</v>
      </c>
      <c r="D68" s="16"/>
      <c r="E68" s="20"/>
      <c r="F68" s="22"/>
      <c r="G68" s="26">
        <f>G71+G74+G77</f>
      </c>
      <c r="H68" s="28" t="s">
        <v>24</v>
      </c>
      <c r="J68" s="30" t="n">
        <v>17.0</v>
      </c>
      <c r="K68" s="31" t="n">
        <v>3.0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/>
      <c r="D71" s="16" t="s">
        <v>49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 t="s">
        <v>50</v>
      </c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51</v>
      </c>
      <c r="F73" s="23" t="n">
        <v>23.0</v>
      </c>
      <c r="G73" s="27"/>
      <c r="H73" s="29"/>
      <c r="J73" s="30"/>
      <c r="K73" s="31"/>
    </row>
    <row r="74" ht="15.0" customHeight="true">
      <c r="A74" s="14"/>
      <c r="B74" s="15"/>
      <c r="C74" s="15"/>
      <c r="D74" s="16" t="s">
        <v>52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53</v>
      </c>
      <c r="F76" s="23" t="n">
        <v>2.0</v>
      </c>
      <c r="G76" s="27"/>
      <c r="H76" s="29"/>
      <c r="J76" s="30"/>
      <c r="K76" s="31"/>
    </row>
    <row r="77" ht="15.0" customHeight="true">
      <c r="A77" s="14"/>
      <c r="B77" s="15"/>
      <c r="C77" s="15"/>
      <c r="D77" s="16" t="s">
        <v>54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37</v>
      </c>
      <c r="F79" s="23" t="n">
        <v>173.0</v>
      </c>
      <c r="G79" s="27"/>
      <c r="H79" s="29"/>
      <c r="J79" s="30"/>
      <c r="K79" s="31"/>
    </row>
    <row r="80" ht="15.0" customHeight="true">
      <c r="A80" s="14"/>
      <c r="B80" s="15"/>
      <c r="C80" s="15" t="s">
        <v>55</v>
      </c>
      <c r="D80" s="16"/>
      <c r="E80" s="20"/>
      <c r="F80" s="22"/>
      <c r="G80" s="26">
        <f>G83+G86</f>
      </c>
      <c r="H80" s="28" t="s">
        <v>24</v>
      </c>
      <c r="J80" s="30" t="n">
        <v>21.0</v>
      </c>
      <c r="K80" s="31" t="n">
        <v>3.0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/>
      <c r="D83" s="16" t="s">
        <v>56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 t="s">
        <v>57</v>
      </c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58</v>
      </c>
      <c r="F85" s="23" t="n">
        <v>25.0</v>
      </c>
      <c r="G85" s="27"/>
      <c r="H85" s="29"/>
      <c r="J85" s="30"/>
      <c r="K85" s="31"/>
    </row>
    <row r="86" ht="15.0" customHeight="true">
      <c r="A86" s="14"/>
      <c r="B86" s="15"/>
      <c r="C86" s="15"/>
      <c r="D86" s="16" t="s">
        <v>59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 t="s">
        <v>60</v>
      </c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58</v>
      </c>
      <c r="F88" s="23" t="n">
        <v>25.0</v>
      </c>
      <c r="G88" s="27"/>
      <c r="H88" s="29"/>
      <c r="J88" s="30"/>
      <c r="K88" s="31"/>
    </row>
    <row r="89" ht="15.0" customHeight="true">
      <c r="A89" s="14"/>
      <c r="B89" s="15"/>
      <c r="C89" s="15" t="s">
        <v>61</v>
      </c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62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 t="s">
        <v>63</v>
      </c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37</v>
      </c>
      <c r="F94" s="23" t="n">
        <v>30.0</v>
      </c>
      <c r="G94" s="27"/>
      <c r="H94" s="29"/>
      <c r="J94" s="30"/>
      <c r="K94" s="31"/>
    </row>
    <row r="95" ht="15.0" customHeight="true">
      <c r="A95" s="14"/>
      <c r="B95" s="15"/>
      <c r="C95" s="15" t="s">
        <v>64</v>
      </c>
      <c r="D95" s="16"/>
      <c r="E95" s="20"/>
      <c r="F95" s="22"/>
      <c r="G95" s="26">
        <f>G98</f>
      </c>
      <c r="H95" s="28" t="s">
        <v>24</v>
      </c>
      <c r="J95" s="30" t="n">
        <v>26.0</v>
      </c>
      <c r="K95" s="31" t="n">
        <v>3.0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/>
      <c r="D98" s="16" t="s">
        <v>65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 t="s">
        <v>66</v>
      </c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37</v>
      </c>
      <c r="F100" s="23" t="n">
        <v>34.0</v>
      </c>
      <c r="G100" s="27"/>
      <c r="H100" s="29"/>
      <c r="J100" s="30"/>
      <c r="K100" s="31"/>
    </row>
    <row r="101" ht="15.0" customHeight="true">
      <c r="A101" s="14"/>
      <c r="B101" s="15" t="s">
        <v>67</v>
      </c>
      <c r="C101" s="15"/>
      <c r="D101" s="16"/>
      <c r="E101" s="20"/>
      <c r="F101" s="22"/>
      <c r="G101" s="26">
        <f>G104+G125+G140</f>
      </c>
      <c r="H101" s="28" t="s">
        <v>24</v>
      </c>
      <c r="J101" s="30" t="n">
        <v>28.0</v>
      </c>
      <c r="K101" s="31" t="n">
        <v>2.0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 t="s">
        <v>68</v>
      </c>
      <c r="D104" s="16"/>
      <c r="E104" s="20"/>
      <c r="F104" s="22"/>
      <c r="G104" s="26">
        <f>G107+G110+G113+G116+G119+G122</f>
      </c>
      <c r="H104" s="28" t="s">
        <v>24</v>
      </c>
      <c r="J104" s="30" t="n">
        <v>29.0</v>
      </c>
      <c r="K104" s="31" t="n">
        <v>3.0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/>
      <c r="C107" s="15"/>
      <c r="D107" s="16" t="s">
        <v>69</v>
      </c>
      <c r="E107" s="20"/>
      <c r="F107" s="22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 t="s">
        <v>70</v>
      </c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30</v>
      </c>
      <c r="F109" s="23" t="n">
        <v>610.0</v>
      </c>
      <c r="G109" s="27"/>
      <c r="H109" s="29"/>
      <c r="J109" s="30"/>
      <c r="K109" s="31"/>
    </row>
    <row r="110" ht="15.0" customHeight="true">
      <c r="A110" s="14"/>
      <c r="B110" s="15"/>
      <c r="C110" s="15"/>
      <c r="D110" s="16" t="s">
        <v>71</v>
      </c>
      <c r="E110" s="20"/>
      <c r="F110" s="22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30</v>
      </c>
      <c r="F112" s="23" t="n">
        <v>610.0</v>
      </c>
      <c r="G112" s="27"/>
      <c r="H112" s="29"/>
      <c r="J112" s="30"/>
      <c r="K112" s="31"/>
    </row>
    <row r="113" ht="15.0" customHeight="true">
      <c r="A113" s="14"/>
      <c r="B113" s="15"/>
      <c r="C113" s="15"/>
      <c r="D113" s="16" t="s">
        <v>72</v>
      </c>
      <c r="E113" s="20"/>
      <c r="F113" s="22"/>
      <c r="G113" s="27"/>
      <c r="H113" s="28" t="s">
        <v>24</v>
      </c>
      <c r="J113" s="30" t="n">
        <v>32.0</v>
      </c>
      <c r="K113" s="31" t="n">
        <v>4.0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58</v>
      </c>
      <c r="F115" s="23" t="n">
        <v>179.0</v>
      </c>
      <c r="G115" s="27"/>
      <c r="H115" s="29"/>
      <c r="J115" s="30"/>
      <c r="K115" s="31"/>
    </row>
    <row r="116" ht="15.0" customHeight="true">
      <c r="A116" s="14"/>
      <c r="B116" s="15"/>
      <c r="C116" s="15"/>
      <c r="D116" s="16" t="s">
        <v>73</v>
      </c>
      <c r="E116" s="20"/>
      <c r="F116" s="22"/>
      <c r="G116" s="27"/>
      <c r="H116" s="28" t="s">
        <v>24</v>
      </c>
      <c r="J116" s="30" t="n">
        <v>33.0</v>
      </c>
      <c r="K116" s="31" t="n">
        <v>4.0</v>
      </c>
    </row>
    <row r="117" ht="15.0" customHeight="true">
      <c r="A117" s="14"/>
      <c r="B117" s="15"/>
      <c r="C117" s="15"/>
      <c r="D117" s="16" t="s">
        <v>74</v>
      </c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37</v>
      </c>
      <c r="F118" s="23" t="n">
        <v>2146.0</v>
      </c>
      <c r="G118" s="27"/>
      <c r="H118" s="29"/>
      <c r="J118" s="30"/>
      <c r="K118" s="31"/>
    </row>
    <row r="119" ht="15.0" customHeight="true">
      <c r="A119" s="14"/>
      <c r="B119" s="15"/>
      <c r="C119" s="15"/>
      <c r="D119" s="16" t="s">
        <v>75</v>
      </c>
      <c r="E119" s="20"/>
      <c r="F119" s="22"/>
      <c r="G119" s="27"/>
      <c r="H119" s="28" t="s">
        <v>24</v>
      </c>
      <c r="J119" s="30" t="n">
        <v>34.0</v>
      </c>
      <c r="K119" s="31" t="n">
        <v>4.0</v>
      </c>
    </row>
    <row r="120" ht="15.0" customHeight="true">
      <c r="A120" s="14"/>
      <c r="B120" s="15"/>
      <c r="C120" s="15"/>
      <c r="D120" s="16" t="s">
        <v>76</v>
      </c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37</v>
      </c>
      <c r="F121" s="23" t="n">
        <v>84.0</v>
      </c>
      <c r="G121" s="27"/>
      <c r="H121" s="29"/>
      <c r="J121" s="30"/>
      <c r="K121" s="31"/>
    </row>
    <row r="122" ht="15.0" customHeight="true">
      <c r="A122" s="14"/>
      <c r="B122" s="15"/>
      <c r="C122" s="15"/>
      <c r="D122" s="16" t="s">
        <v>77</v>
      </c>
      <c r="E122" s="20"/>
      <c r="F122" s="22"/>
      <c r="G122" s="27"/>
      <c r="H122" s="28" t="s">
        <v>24</v>
      </c>
      <c r="J122" s="30" t="n">
        <v>35.0</v>
      </c>
      <c r="K122" s="31" t="n">
        <v>4.0</v>
      </c>
    </row>
    <row r="123" ht="15.0" customHeight="true">
      <c r="A123" s="14"/>
      <c r="B123" s="15"/>
      <c r="C123" s="15"/>
      <c r="D123" s="16" t="s">
        <v>78</v>
      </c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37</v>
      </c>
      <c r="F124" s="23" t="n">
        <v>4308.0</v>
      </c>
      <c r="G124" s="27"/>
      <c r="H124" s="29"/>
      <c r="J124" s="30"/>
      <c r="K124" s="31"/>
    </row>
    <row r="125" ht="15.0" customHeight="true">
      <c r="A125" s="14"/>
      <c r="B125" s="15"/>
      <c r="C125" s="15" t="s">
        <v>79</v>
      </c>
      <c r="D125" s="16"/>
      <c r="E125" s="20"/>
      <c r="F125" s="22"/>
      <c r="G125" s="26">
        <f>G128+G131+G134+G137</f>
      </c>
      <c r="H125" s="28" t="s">
        <v>24</v>
      </c>
      <c r="J125" s="30" t="n">
        <v>36.0</v>
      </c>
      <c r="K125" s="31" t="n">
        <v>3.0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/>
      <c r="C128" s="15"/>
      <c r="D128" s="16" t="s">
        <v>80</v>
      </c>
      <c r="E128" s="20"/>
      <c r="F128" s="24"/>
      <c r="G128" s="27"/>
      <c r="H128" s="28" t="s">
        <v>24</v>
      </c>
      <c r="J128" s="30" t="n">
        <v>37.0</v>
      </c>
      <c r="K128" s="31" t="n">
        <v>4.0</v>
      </c>
    </row>
    <row r="129" ht="15.0" customHeight="true">
      <c r="A129" s="14"/>
      <c r="B129" s="15"/>
      <c r="C129" s="15"/>
      <c r="D129" s="16"/>
      <c r="E129" s="20" t="s">
        <v>24</v>
      </c>
      <c r="F129" s="24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51</v>
      </c>
      <c r="F130" s="25" t="n">
        <v>33.5</v>
      </c>
      <c r="G130" s="27"/>
      <c r="H130" s="29"/>
      <c r="J130" s="30"/>
      <c r="K130" s="31"/>
    </row>
    <row r="131" ht="15.0" customHeight="true">
      <c r="A131" s="14"/>
      <c r="B131" s="15"/>
      <c r="C131" s="15"/>
      <c r="D131" s="16" t="s">
        <v>81</v>
      </c>
      <c r="E131" s="20"/>
      <c r="F131" s="22"/>
      <c r="G131" s="27"/>
      <c r="H131" s="28" t="s">
        <v>24</v>
      </c>
      <c r="J131" s="30" t="n">
        <v>38.0</v>
      </c>
      <c r="K131" s="31" t="n">
        <v>4.0</v>
      </c>
    </row>
    <row r="132" ht="15.0" customHeight="true">
      <c r="A132" s="14"/>
      <c r="B132" s="15"/>
      <c r="C132" s="15"/>
      <c r="D132" s="16" t="s">
        <v>82</v>
      </c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83</v>
      </c>
      <c r="F133" s="23" t="n">
        <v>116.0</v>
      </c>
      <c r="G133" s="27"/>
      <c r="H133" s="29"/>
      <c r="J133" s="30"/>
      <c r="K133" s="31"/>
    </row>
    <row r="134" ht="15.0" customHeight="true">
      <c r="A134" s="14"/>
      <c r="B134" s="15"/>
      <c r="C134" s="15"/>
      <c r="D134" s="16" t="s">
        <v>84</v>
      </c>
      <c r="E134" s="20"/>
      <c r="F134" s="24"/>
      <c r="G134" s="27"/>
      <c r="H134" s="28" t="s">
        <v>24</v>
      </c>
      <c r="J134" s="30" t="n">
        <v>39.0</v>
      </c>
      <c r="K134" s="31" t="n">
        <v>4.0</v>
      </c>
    </row>
    <row r="135" ht="15.0" customHeight="true">
      <c r="A135" s="14"/>
      <c r="B135" s="15"/>
      <c r="C135" s="15"/>
      <c r="D135" s="16"/>
      <c r="E135" s="20" t="s">
        <v>24</v>
      </c>
      <c r="F135" s="24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85</v>
      </c>
      <c r="F136" s="25" t="n">
        <v>0.2</v>
      </c>
      <c r="G136" s="27"/>
      <c r="H136" s="29"/>
      <c r="J136" s="30"/>
      <c r="K136" s="31"/>
    </row>
    <row r="137" ht="15.0" customHeight="true">
      <c r="A137" s="14"/>
      <c r="B137" s="15"/>
      <c r="C137" s="15"/>
      <c r="D137" s="16" t="s">
        <v>86</v>
      </c>
      <c r="E137" s="20"/>
      <c r="F137" s="24"/>
      <c r="G137" s="27"/>
      <c r="H137" s="28" t="s">
        <v>24</v>
      </c>
      <c r="J137" s="30" t="n">
        <v>40.0</v>
      </c>
      <c r="K137" s="31" t="n">
        <v>4.0</v>
      </c>
    </row>
    <row r="138" ht="15.0" customHeight="true">
      <c r="A138" s="14"/>
      <c r="B138" s="15"/>
      <c r="C138" s="15"/>
      <c r="D138" s="16"/>
      <c r="E138" s="20" t="s">
        <v>24</v>
      </c>
      <c r="F138" s="24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85</v>
      </c>
      <c r="F139" s="25" t="n">
        <v>0.2</v>
      </c>
      <c r="G139" s="27"/>
      <c r="H139" s="29"/>
      <c r="J139" s="30"/>
      <c r="K139" s="31"/>
    </row>
    <row r="140" ht="15.0" customHeight="true">
      <c r="A140" s="14"/>
      <c r="B140" s="15"/>
      <c r="C140" s="15" t="s">
        <v>87</v>
      </c>
      <c r="D140" s="16"/>
      <c r="E140" s="20"/>
      <c r="F140" s="22"/>
      <c r="G140" s="26">
        <f>G143</f>
      </c>
      <c r="H140" s="28" t="s">
        <v>24</v>
      </c>
      <c r="J140" s="30" t="n">
        <v>41.0</v>
      </c>
      <c r="K140" s="31" t="n">
        <v>3.0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/>
      <c r="B143" s="15"/>
      <c r="C143" s="15"/>
      <c r="D143" s="16" t="s">
        <v>88</v>
      </c>
      <c r="E143" s="20"/>
      <c r="F143" s="22"/>
      <c r="G143" s="27"/>
      <c r="H143" s="28" t="s">
        <v>24</v>
      </c>
      <c r="J143" s="30" t="n">
        <v>42.0</v>
      </c>
      <c r="K143" s="31" t="n">
        <v>4.0</v>
      </c>
    </row>
    <row r="144" ht="15.0" customHeight="true">
      <c r="A144" s="14"/>
      <c r="B144" s="15"/>
      <c r="C144" s="15"/>
      <c r="D144" s="16" t="s">
        <v>89</v>
      </c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90</v>
      </c>
      <c r="F145" s="23" t="n">
        <v>17.0</v>
      </c>
      <c r="G145" s="27"/>
      <c r="H145" s="29"/>
      <c r="J145" s="30"/>
      <c r="K145" s="31"/>
    </row>
    <row r="146" ht="15.0" customHeight="true">
      <c r="A146" s="14" t="s">
        <v>91</v>
      </c>
      <c r="B146" s="15"/>
      <c r="C146" s="15"/>
      <c r="D146" s="16"/>
      <c r="E146" s="20"/>
      <c r="F146" s="22"/>
      <c r="G146" s="26">
        <f>G23+G53+G101</f>
      </c>
      <c r="H146" s="28" t="s">
        <v>24</v>
      </c>
      <c r="J146" s="30" t="n">
        <v>43.0</v>
      </c>
      <c r="K146" s="31" t="n">
        <v>20.0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6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6"/>
      <c r="H148" s="29"/>
      <c r="J148" s="30"/>
      <c r="K148" s="31"/>
    </row>
    <row r="149" ht="15.0" customHeight="true">
      <c r="A149" s="14"/>
      <c r="B149" s="15" t="s">
        <v>92</v>
      </c>
      <c r="C149" s="15"/>
      <c r="D149" s="16"/>
      <c r="E149" s="20"/>
      <c r="F149" s="22"/>
      <c r="G149" s="27"/>
      <c r="H149" s="28" t="s">
        <v>24</v>
      </c>
      <c r="J149" s="30" t="n">
        <v>44.0</v>
      </c>
      <c r="K149" s="31" t="s">
        <v>93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7"/>
      <c r="H151" s="29"/>
      <c r="J151" s="30"/>
      <c r="K151" s="31"/>
    </row>
    <row r="152" ht="15.0" customHeight="true">
      <c r="A152" s="14"/>
      <c r="B152" s="15" t="s">
        <v>94</v>
      </c>
      <c r="C152" s="15"/>
      <c r="D152" s="16"/>
      <c r="E152" s="20"/>
      <c r="F152" s="22"/>
      <c r="G152" s="27"/>
      <c r="H152" s="28" t="s">
        <v>24</v>
      </c>
      <c r="J152" s="30" t="n">
        <v>45.0</v>
      </c>
      <c r="K152" s="31" t="s">
        <v>95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7"/>
      <c r="H154" s="29"/>
      <c r="J154" s="30"/>
      <c r="K154" s="31"/>
    </row>
    <row r="155" ht="15.0" customHeight="true">
      <c r="A155" s="14" t="s">
        <v>96</v>
      </c>
      <c r="B155" s="15"/>
      <c r="C155" s="15"/>
      <c r="D155" s="16"/>
      <c r="E155" s="20"/>
      <c r="F155" s="22"/>
      <c r="G155" s="26">
        <f>G158+G182</f>
      </c>
      <c r="H155" s="28" t="s">
        <v>24</v>
      </c>
      <c r="J155" s="30" t="n">
        <v>46.0</v>
      </c>
      <c r="K155" s="31" t="n">
        <v>200.0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6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6"/>
      <c r="H157" s="29"/>
      <c r="J157" s="30"/>
      <c r="K157" s="31"/>
    </row>
    <row r="158" ht="15.0" customHeight="true">
      <c r="A158" s="14"/>
      <c r="B158" s="15" t="s">
        <v>97</v>
      </c>
      <c r="C158" s="15"/>
      <c r="D158" s="16"/>
      <c r="E158" s="20"/>
      <c r="F158" s="22"/>
      <c r="G158" s="26">
        <f>G161+G170+G176</f>
      </c>
      <c r="H158" s="28" t="s">
        <v>24</v>
      </c>
      <c r="J158" s="30" t="n">
        <v>47.0</v>
      </c>
      <c r="K158" s="31" t="n">
        <v>2.0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6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6"/>
      <c r="H160" s="29"/>
      <c r="J160" s="30"/>
      <c r="K160" s="31"/>
    </row>
    <row r="161" ht="15.0" customHeight="true">
      <c r="A161" s="14"/>
      <c r="B161" s="15"/>
      <c r="C161" s="15" t="s">
        <v>98</v>
      </c>
      <c r="D161" s="16"/>
      <c r="E161" s="20"/>
      <c r="F161" s="22"/>
      <c r="G161" s="26">
        <f>G164+G167</f>
      </c>
      <c r="H161" s="28" t="s">
        <v>24</v>
      </c>
      <c r="J161" s="30" t="n">
        <v>48.0</v>
      </c>
      <c r="K161" s="31" t="n">
        <v>3.0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6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6"/>
      <c r="H163" s="29"/>
      <c r="J163" s="30"/>
      <c r="K163" s="31"/>
    </row>
    <row r="164" ht="15.0" customHeight="true">
      <c r="A164" s="14"/>
      <c r="B164" s="15"/>
      <c r="C164" s="15"/>
      <c r="D164" s="16" t="s">
        <v>99</v>
      </c>
      <c r="E164" s="20"/>
      <c r="F164" s="22"/>
      <c r="G164" s="27"/>
      <c r="H164" s="28" t="s">
        <v>24</v>
      </c>
      <c r="J164" s="30" t="n">
        <v>49.0</v>
      </c>
      <c r="K164" s="31" t="n">
        <v>4.0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7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100</v>
      </c>
      <c r="F166" s="23" t="n">
        <v>2.0</v>
      </c>
      <c r="G166" s="27"/>
      <c r="H166" s="29"/>
      <c r="J166" s="30"/>
      <c r="K166" s="31"/>
    </row>
    <row r="167" ht="15.0" customHeight="true">
      <c r="A167" s="14"/>
      <c r="B167" s="15"/>
      <c r="C167" s="15"/>
      <c r="D167" s="16" t="s">
        <v>101</v>
      </c>
      <c r="E167" s="20"/>
      <c r="F167" s="22"/>
      <c r="G167" s="27"/>
      <c r="H167" s="28" t="s">
        <v>24</v>
      </c>
      <c r="J167" s="30" t="n">
        <v>50.0</v>
      </c>
      <c r="K167" s="31" t="n">
        <v>4.0</v>
      </c>
    </row>
    <row r="168" ht="15.0" customHeight="true">
      <c r="A168" s="14"/>
      <c r="B168" s="15"/>
      <c r="C168" s="15"/>
      <c r="D168" s="16"/>
      <c r="E168" s="20" t="s">
        <v>24</v>
      </c>
      <c r="F168" s="22"/>
      <c r="G168" s="27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85</v>
      </c>
      <c r="F169" s="23" t="n">
        <v>385.0</v>
      </c>
      <c r="G169" s="27"/>
      <c r="H169" s="29"/>
      <c r="J169" s="30"/>
      <c r="K169" s="31"/>
    </row>
    <row r="170" ht="15.0" customHeight="true">
      <c r="A170" s="14"/>
      <c r="B170" s="15"/>
      <c r="C170" s="15" t="s">
        <v>102</v>
      </c>
      <c r="D170" s="16"/>
      <c r="E170" s="20"/>
      <c r="F170" s="22"/>
      <c r="G170" s="26">
        <f>G173</f>
      </c>
      <c r="H170" s="28" t="s">
        <v>24</v>
      </c>
      <c r="J170" s="30" t="n">
        <v>51.0</v>
      </c>
      <c r="K170" s="31" t="n">
        <v>3.0</v>
      </c>
    </row>
    <row r="171" ht="15.0" customHeight="true">
      <c r="A171" s="14"/>
      <c r="B171" s="15"/>
      <c r="C171" s="15"/>
      <c r="D171" s="16"/>
      <c r="E171" s="20" t="s">
        <v>24</v>
      </c>
      <c r="F171" s="22"/>
      <c r="G171" s="26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6"/>
      <c r="H172" s="29"/>
      <c r="J172" s="30"/>
      <c r="K172" s="31"/>
    </row>
    <row r="173" ht="15.0" customHeight="true">
      <c r="A173" s="14"/>
      <c r="B173" s="15"/>
      <c r="C173" s="15"/>
      <c r="D173" s="16" t="s">
        <v>103</v>
      </c>
      <c r="E173" s="20"/>
      <c r="F173" s="22"/>
      <c r="G173" s="27"/>
      <c r="H173" s="28" t="s">
        <v>24</v>
      </c>
      <c r="J173" s="30" t="n">
        <v>52.0</v>
      </c>
      <c r="K173" s="31" t="n">
        <v>4.0</v>
      </c>
    </row>
    <row r="174" ht="15.0" customHeight="true">
      <c r="A174" s="14"/>
      <c r="B174" s="15"/>
      <c r="C174" s="15"/>
      <c r="D174" s="16"/>
      <c r="E174" s="20" t="s">
        <v>24</v>
      </c>
      <c r="F174" s="22"/>
      <c r="G174" s="27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7"/>
      <c r="H175" s="29"/>
      <c r="J175" s="30"/>
      <c r="K175" s="31"/>
    </row>
    <row r="176" ht="15.0" customHeight="true">
      <c r="A176" s="14"/>
      <c r="B176" s="15"/>
      <c r="C176" s="15" t="s">
        <v>104</v>
      </c>
      <c r="D176" s="16"/>
      <c r="E176" s="20"/>
      <c r="F176" s="22"/>
      <c r="G176" s="26">
        <f>G179</f>
      </c>
      <c r="H176" s="28" t="s">
        <v>24</v>
      </c>
      <c r="J176" s="30" t="n">
        <v>53.0</v>
      </c>
      <c r="K176" s="31" t="n">
        <v>3.0</v>
      </c>
    </row>
    <row r="177" ht="15.0" customHeight="true">
      <c r="A177" s="14"/>
      <c r="B177" s="15"/>
      <c r="C177" s="15"/>
      <c r="D177" s="16"/>
      <c r="E177" s="20" t="s">
        <v>24</v>
      </c>
      <c r="F177" s="22"/>
      <c r="G177" s="26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6"/>
      <c r="H178" s="29"/>
      <c r="J178" s="30"/>
      <c r="K178" s="31"/>
    </row>
    <row r="179" ht="15.0" customHeight="true">
      <c r="A179" s="14"/>
      <c r="B179" s="15"/>
      <c r="C179" s="15"/>
      <c r="D179" s="16" t="s">
        <v>105</v>
      </c>
      <c r="E179" s="20"/>
      <c r="F179" s="22"/>
      <c r="G179" s="27"/>
      <c r="H179" s="28" t="s">
        <v>24</v>
      </c>
      <c r="J179" s="30" t="n">
        <v>54.0</v>
      </c>
      <c r="K179" s="31" t="n">
        <v>4.0</v>
      </c>
    </row>
    <row r="180" ht="15.0" customHeight="true">
      <c r="A180" s="14"/>
      <c r="B180" s="15"/>
      <c r="C180" s="15"/>
      <c r="D180" s="16"/>
      <c r="E180" s="20" t="s">
        <v>24</v>
      </c>
      <c r="F180" s="22"/>
      <c r="G180" s="27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25</v>
      </c>
      <c r="F181" s="23" t="n">
        <v>1.0</v>
      </c>
      <c r="G181" s="27"/>
      <c r="H181" s="29"/>
      <c r="J181" s="30"/>
      <c r="K181" s="31"/>
    </row>
    <row r="182" ht="15.0" customHeight="true">
      <c r="A182" s="14"/>
      <c r="B182" s="15" t="s">
        <v>106</v>
      </c>
      <c r="C182" s="15"/>
      <c r="D182" s="16"/>
      <c r="E182" s="20"/>
      <c r="F182" s="22"/>
      <c r="G182" s="27"/>
      <c r="H182" s="28" t="s">
        <v>24</v>
      </c>
      <c r="J182" s="30" t="n">
        <v>55.0</v>
      </c>
      <c r="K182" s="31"/>
    </row>
    <row r="183" ht="15.0" customHeight="true">
      <c r="A183" s="14"/>
      <c r="B183" s="15"/>
      <c r="C183" s="15"/>
      <c r="D183" s="16"/>
      <c r="E183" s="20" t="s">
        <v>24</v>
      </c>
      <c r="F183" s="22"/>
      <c r="G183" s="27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25</v>
      </c>
      <c r="F184" s="23" t="n">
        <v>1.0</v>
      </c>
      <c r="G184" s="27"/>
      <c r="H184" s="29"/>
      <c r="J184" s="30"/>
      <c r="K184" s="31"/>
    </row>
    <row r="185" ht="15.0" customHeight="true">
      <c r="A185" s="14" t="s">
        <v>107</v>
      </c>
      <c r="B185" s="15"/>
      <c r="C185" s="15"/>
      <c r="D185" s="16"/>
      <c r="E185" s="20"/>
      <c r="F185" s="22"/>
      <c r="G185" s="26">
        <f>G146+G155</f>
      </c>
      <c r="H185" s="28" t="s">
        <v>24</v>
      </c>
      <c r="J185" s="30" t="n">
        <v>56.0</v>
      </c>
      <c r="K185" s="31"/>
    </row>
    <row r="186" ht="15.0" customHeight="true">
      <c r="A186" s="14"/>
      <c r="B186" s="15"/>
      <c r="C186" s="15"/>
      <c r="D186" s="16"/>
      <c r="E186" s="20" t="s">
        <v>24</v>
      </c>
      <c r="F186" s="22"/>
      <c r="G186" s="26"/>
      <c r="H186" s="28" t="s">
        <v>24</v>
      </c>
      <c r="J186" s="30"/>
      <c r="K186" s="31"/>
    </row>
    <row r="187" ht="15.0" customHeight="true">
      <c r="A187" s="17"/>
      <c r="B187" s="18"/>
      <c r="C187" s="18"/>
      <c r="D187" s="19"/>
      <c r="E187" s="21" t="s">
        <v>25</v>
      </c>
      <c r="F187" s="23" t="n">
        <v>1.0</v>
      </c>
      <c r="G187" s="26"/>
      <c r="H187" s="29"/>
      <c r="J187" s="30"/>
      <c r="K187" s="31"/>
    </row>
    <row r="188" ht="15.0" customHeight="true">
      <c r="A188" s="14"/>
      <c r="B188" s="15" t="s">
        <v>108</v>
      </c>
      <c r="C188" s="15"/>
      <c r="D188" s="16"/>
      <c r="E188" s="20"/>
      <c r="F188" s="22"/>
      <c r="G188" s="27"/>
      <c r="H188" s="28" t="s">
        <v>24</v>
      </c>
      <c r="J188" s="30" t="n">
        <v>57.0</v>
      </c>
      <c r="K188" s="31" t="n">
        <v>210.0</v>
      </c>
    </row>
    <row r="189" ht="15.0" customHeight="true">
      <c r="A189" s="14"/>
      <c r="B189" s="15"/>
      <c r="C189" s="15"/>
      <c r="D189" s="16"/>
      <c r="E189" s="20" t="s">
        <v>24</v>
      </c>
      <c r="F189" s="22"/>
      <c r="G189" s="27"/>
      <c r="H189" s="28" t="s">
        <v>24</v>
      </c>
      <c r="J189" s="30"/>
      <c r="K189" s="31"/>
    </row>
    <row r="190" ht="15.0" customHeight="true">
      <c r="A190" s="17"/>
      <c r="B190" s="18"/>
      <c r="C190" s="18"/>
      <c r="D190" s="19"/>
      <c r="E190" s="21" t="s">
        <v>25</v>
      </c>
      <c r="F190" s="23" t="n">
        <v>1.0</v>
      </c>
      <c r="G190" s="27"/>
      <c r="H190" s="29"/>
      <c r="J190" s="30"/>
      <c r="K190" s="31"/>
    </row>
    <row r="191" ht="15.0" customHeight="true">
      <c r="A191" s="14"/>
      <c r="B191" s="15"/>
      <c r="C191" s="15" t="s">
        <v>109</v>
      </c>
      <c r="D191" s="16"/>
      <c r="E191" s="20"/>
      <c r="F191" s="22"/>
      <c r="G191" s="27"/>
      <c r="H191" s="28" t="s">
        <v>24</v>
      </c>
      <c r="J191" s="30" t="n">
        <v>58.0</v>
      </c>
      <c r="K191" s="31" t="s">
        <v>110</v>
      </c>
    </row>
    <row r="192" ht="15.0" customHeight="true">
      <c r="A192" s="14"/>
      <c r="B192" s="15"/>
      <c r="C192" s="15"/>
      <c r="D192" s="16"/>
      <c r="E192" s="20" t="s">
        <v>24</v>
      </c>
      <c r="F192" s="22"/>
      <c r="G192" s="27"/>
      <c r="H192" s="28" t="s">
        <v>24</v>
      </c>
      <c r="J192" s="30"/>
      <c r="K192" s="31"/>
    </row>
    <row r="193" ht="15.0" customHeight="true">
      <c r="A193" s="17"/>
      <c r="B193" s="18"/>
      <c r="C193" s="18"/>
      <c r="D193" s="19"/>
      <c r="E193" s="21" t="s">
        <v>25</v>
      </c>
      <c r="F193" s="23" t="n">
        <v>1.0</v>
      </c>
      <c r="G193" s="27"/>
      <c r="H193" s="29"/>
      <c r="J193" s="30"/>
      <c r="K193" s="31"/>
    </row>
    <row r="194" ht="15.0" customHeight="true">
      <c r="A194" s="14"/>
      <c r="B194" s="15"/>
      <c r="C194" s="15" t="s">
        <v>111</v>
      </c>
      <c r="D194" s="16"/>
      <c r="E194" s="20"/>
      <c r="F194" s="22"/>
      <c r="G194" s="27"/>
      <c r="H194" s="28" t="s">
        <v>24</v>
      </c>
      <c r="J194" s="30" t="n">
        <v>59.0</v>
      </c>
      <c r="K194" s="31" t="s">
        <v>112</v>
      </c>
    </row>
    <row r="195" ht="15.0" customHeight="true">
      <c r="A195" s="14"/>
      <c r="B195" s="15"/>
      <c r="C195" s="15"/>
      <c r="D195" s="16"/>
      <c r="E195" s="20" t="s">
        <v>24</v>
      </c>
      <c r="F195" s="22"/>
      <c r="G195" s="27"/>
      <c r="H195" s="28" t="s">
        <v>24</v>
      </c>
      <c r="J195" s="30"/>
      <c r="K195" s="31"/>
    </row>
    <row r="196" ht="15.0" customHeight="true">
      <c r="A196" s="17"/>
      <c r="B196" s="18"/>
      <c r="C196" s="18"/>
      <c r="D196" s="19"/>
      <c r="E196" s="21" t="s">
        <v>25</v>
      </c>
      <c r="F196" s="23" t="n">
        <v>1.0</v>
      </c>
      <c r="G196" s="27"/>
      <c r="H196" s="29"/>
      <c r="J196" s="30"/>
      <c r="K196" s="31"/>
    </row>
    <row r="197" ht="15.0" customHeight="true">
      <c r="A197" s="14" t="s">
        <v>113</v>
      </c>
      <c r="B197" s="15"/>
      <c r="C197" s="15"/>
      <c r="D197" s="16"/>
      <c r="E197" s="20"/>
      <c r="F197" s="22"/>
      <c r="G197" s="26">
        <f>G146+G155+G188</f>
      </c>
      <c r="H197" s="28" t="s">
        <v>24</v>
      </c>
      <c r="J197" s="30" t="n">
        <v>60.0</v>
      </c>
      <c r="K197" s="31"/>
    </row>
    <row r="198" ht="15.0" customHeight="true">
      <c r="A198" s="14"/>
      <c r="B198" s="15"/>
      <c r="C198" s="15"/>
      <c r="D198" s="16"/>
      <c r="E198" s="20" t="s">
        <v>24</v>
      </c>
      <c r="F198" s="22"/>
      <c r="G198" s="26"/>
      <c r="H198" s="28" t="s">
        <v>24</v>
      </c>
      <c r="J198" s="30"/>
      <c r="K198" s="31"/>
    </row>
    <row r="199" ht="15.0" customHeight="true">
      <c r="A199" s="17"/>
      <c r="B199" s="18"/>
      <c r="C199" s="18"/>
      <c r="D199" s="19"/>
      <c r="E199" s="21" t="s">
        <v>25</v>
      </c>
      <c r="F199" s="23" t="n">
        <v>1.0</v>
      </c>
      <c r="G199" s="26"/>
      <c r="H199" s="29"/>
      <c r="J199" s="30"/>
      <c r="K199" s="31"/>
    </row>
    <row r="200" ht="15.0" customHeight="true">
      <c r="A200" s="14"/>
      <c r="B200" s="15" t="s">
        <v>114</v>
      </c>
      <c r="C200" s="15"/>
      <c r="D200" s="16"/>
      <c r="E200" s="20"/>
      <c r="F200" s="22"/>
      <c r="G200" s="27"/>
      <c r="H200" s="28" t="s">
        <v>24</v>
      </c>
      <c r="J200" s="30" t="n">
        <v>61.0</v>
      </c>
      <c r="K200" s="31" t="s">
        <v>115</v>
      </c>
    </row>
    <row r="201" ht="15.0" customHeight="true">
      <c r="A201" s="14"/>
      <c r="B201" s="15"/>
      <c r="C201" s="15"/>
      <c r="D201" s="16"/>
      <c r="E201" s="20" t="s">
        <v>24</v>
      </c>
      <c r="F201" s="22"/>
      <c r="G201" s="27"/>
      <c r="H201" s="28" t="s">
        <v>24</v>
      </c>
      <c r="J201" s="30"/>
      <c r="K201" s="31"/>
    </row>
    <row r="202" ht="15.0" customHeight="true">
      <c r="A202" s="17"/>
      <c r="B202" s="18"/>
      <c r="C202" s="18"/>
      <c r="D202" s="19"/>
      <c r="E202" s="21" t="s">
        <v>25</v>
      </c>
      <c r="F202" s="23" t="n">
        <v>1.0</v>
      </c>
      <c r="G202" s="27"/>
      <c r="H202" s="29"/>
      <c r="J202" s="30"/>
      <c r="K202" s="31"/>
    </row>
    <row r="203" ht="15.0" customHeight="true">
      <c r="A203" s="14"/>
      <c r="B203" s="15" t="s">
        <v>116</v>
      </c>
      <c r="C203" s="15"/>
      <c r="D203" s="16"/>
      <c r="E203" s="20"/>
      <c r="F203" s="22"/>
      <c r="G203" s="27"/>
      <c r="H203" s="28" t="s">
        <v>24</v>
      </c>
      <c r="J203" s="30" t="n">
        <v>62.0</v>
      </c>
      <c r="K203" s="31" t="n">
        <v>220.0</v>
      </c>
    </row>
    <row r="204" ht="15.0" customHeight="true">
      <c r="A204" s="14"/>
      <c r="B204" s="15"/>
      <c r="C204" s="15"/>
      <c r="D204" s="16"/>
      <c r="E204" s="20" t="s">
        <v>24</v>
      </c>
      <c r="F204" s="22"/>
      <c r="G204" s="27"/>
      <c r="H204" s="28" t="s">
        <v>24</v>
      </c>
      <c r="J204" s="30"/>
      <c r="K204" s="31"/>
    </row>
    <row r="205" ht="15.0" customHeight="true">
      <c r="A205" s="17"/>
      <c r="B205" s="18"/>
      <c r="C205" s="18"/>
      <c r="D205" s="19"/>
      <c r="E205" s="21" t="s">
        <v>25</v>
      </c>
      <c r="F205" s="23" t="n">
        <v>1.0</v>
      </c>
      <c r="G205" s="27"/>
      <c r="H205" s="29"/>
      <c r="J205" s="30"/>
      <c r="K205" s="31"/>
    </row>
    <row r="206" ht="15.0" customHeight="true">
      <c r="A206" s="14" t="s">
        <v>117</v>
      </c>
      <c r="B206" s="15"/>
      <c r="C206" s="15"/>
      <c r="D206" s="16"/>
      <c r="E206" s="20"/>
      <c r="F206" s="22"/>
      <c r="G206" s="26">
        <f>G197+G203</f>
      </c>
      <c r="H206" s="28" t="s">
        <v>24</v>
      </c>
      <c r="J206" s="30" t="n">
        <v>63.0</v>
      </c>
      <c r="K206" s="31" t="n">
        <v>30.0</v>
      </c>
    </row>
    <row r="207" ht="15.0" customHeight="true">
      <c r="A207" s="14"/>
      <c r="B207" s="15"/>
      <c r="C207" s="15"/>
      <c r="D207" s="16"/>
      <c r="E207" s="20" t="s">
        <v>24</v>
      </c>
      <c r="F207" s="22"/>
      <c r="G207" s="26"/>
      <c r="H207" s="28" t="s">
        <v>24</v>
      </c>
      <c r="J207" s="30"/>
      <c r="K207" s="31"/>
    </row>
    <row r="208" ht="15.0" customHeight="true">
      <c r="A208" s="17"/>
      <c r="B208" s="18"/>
      <c r="C208" s="18"/>
      <c r="D208" s="19"/>
      <c r="E208" s="21" t="s">
        <v>25</v>
      </c>
      <c r="F208" s="23" t="n">
        <v>1.0</v>
      </c>
      <c r="G208" s="26"/>
      <c r="H208" s="29"/>
      <c r="J208" s="30"/>
      <c r="K208" s="31"/>
    </row>
    <row r="209" ht="15.0" customHeight="true">
      <c r="A209" s="32" t="s">
        <v>118</v>
      </c>
      <c r="B209" s="33"/>
      <c r="C209" s="33"/>
      <c r="D209" s="34"/>
      <c r="E209" s="41"/>
      <c r="F209" s="44"/>
      <c r="G209" s="50">
        <f>G206</f>
      </c>
      <c r="H209" s="51" t="s">
        <v>24</v>
      </c>
      <c r="J209" s="55" t="n">
        <v>64.0</v>
      </c>
      <c r="K209" s="55" t="n">
        <v>30.0</v>
      </c>
    </row>
    <row r="210" ht="15.0" customHeight="true">
      <c r="A210" s="35"/>
      <c r="B210" s="36"/>
      <c r="C210" s="36"/>
      <c r="D210" s="37"/>
      <c r="E210" s="42" t="s">
        <v>24</v>
      </c>
      <c r="F210" s="45"/>
      <c r="G210" s="50"/>
      <c r="H210" s="52" t="s">
        <v>24</v>
      </c>
    </row>
    <row r="211" ht="15.0" customHeight="true">
      <c r="A211" s="38"/>
      <c r="B211" s="39"/>
      <c r="C211" s="39"/>
      <c r="D211" s="40"/>
      <c r="E211" s="43" t="s">
        <v>25</v>
      </c>
      <c r="F211" s="46" t="n">
        <v>1.0</v>
      </c>
      <c r="G211" s="50"/>
      <c r="H211" s="53"/>
    </row>
    <row r="212">
      <c r="A212" s="56" t="s">
        <v>119</v>
      </c>
      <c r="B212" s="57" t="s">
        <v>120</v>
      </c>
      <c r="J212" s="30" t="n">
        <v>99999.0</v>
      </c>
    </row>
    <row r="213">
      <c r="A213" s="56" t="s">
        <v>121</v>
      </c>
      <c r="B213" s="57" t="s">
        <v>122</v>
      </c>
    </row>
    <row r="214">
      <c r="A214" s="56" t="s">
        <v>123</v>
      </c>
      <c r="B214" s="57" t="s">
        <v>124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  <mergeCell ref="G185:G187"/>
    <mergeCell ref="G188:G190"/>
    <mergeCell ref="G191:G193"/>
    <mergeCell ref="G194:G196"/>
    <mergeCell ref="G197:G199"/>
    <mergeCell ref="G200:G202"/>
    <mergeCell ref="G203:G205"/>
    <mergeCell ref="G206:G208"/>
    <mergeCell ref="G209:G211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214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2026-06-08T08:03:16Z</dcterms:created>
  <dc:creator>Apache POI</dc:creator>
</cp:coreProperties>
</file>